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TS-NIB-Realizacija-Gradbeni-odbor\PREGLED JN-LAB-OPREMA\JN lab poh opr II\Sklop 6_UV luči\"/>
    </mc:Choice>
  </mc:AlternateContent>
  <bookViews>
    <workbookView xWindow="0" yWindow="0" windowWidth="23040" windowHeight="8904"/>
  </bookViews>
  <sheets>
    <sheet name="UV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0" i="1" l="1"/>
  <c r="H108" i="1"/>
  <c r="H68" i="1"/>
  <c r="H50" i="1"/>
  <c r="H48" i="1"/>
  <c r="H46" i="1"/>
  <c r="H70" i="1" l="1"/>
  <c r="H3" i="1" s="1"/>
  <c r="H112" i="1"/>
  <c r="H113" i="1" s="1"/>
  <c r="H114" i="1" s="1"/>
  <c r="H4" i="1" l="1"/>
  <c r="H5" i="1" s="1"/>
  <c r="H71" i="1"/>
  <c r="H72" i="1" s="1"/>
</calcChain>
</file>

<file path=xl/sharedStrings.xml><?xml version="1.0" encoding="utf-8"?>
<sst xmlns="http://schemas.openxmlformats.org/spreadsheetml/2006/main" count="136" uniqueCount="83">
  <si>
    <t>REKAPITULACIJA DEZINFEKCIJA</t>
  </si>
  <si>
    <t>1.2.11</t>
  </si>
  <si>
    <t>UV DEZINFEKCIJA 1. ETAPA</t>
  </si>
  <si>
    <t>2.2.11</t>
  </si>
  <si>
    <t>UV DEZINFEKCIJA 2. ETAPA</t>
  </si>
  <si>
    <t>SKUPAJ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</si>
  <si>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</si>
  <si>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</si>
  <si>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</si>
  <si>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</si>
  <si>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</si>
  <si>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</si>
  <si>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</si>
  <si>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</si>
  <si>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</si>
  <si>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>1. ETAPA</t>
  </si>
  <si>
    <t>UV SVETILKA</t>
  </si>
  <si>
    <t>Opis:</t>
  </si>
  <si>
    <t>UV svetilka - pretočna,  stenska izvedba, ki za ljudi, ki so v prostoru ne predstavlja</t>
  </si>
  <si>
    <t xml:space="preserve">nobene nevarnosti. </t>
  </si>
  <si>
    <t>- delovanje temelji na zaprtem krogu impulznega zrak</t>
  </si>
  <si>
    <t xml:space="preserve">- vgrajen mehanski filter </t>
  </si>
  <si>
    <t>- valovna dolžina 254 nm</t>
  </si>
  <si>
    <t>- moč fluorescenčnih sijalk 2x9 W</t>
  </si>
  <si>
    <t>- življenska doba fluorescenčnih sijalk najmanj 6000 h</t>
  </si>
  <si>
    <t>- čiščenje zraka minimalno 96 %</t>
  </si>
  <si>
    <t>- pretok m3/h: 56</t>
  </si>
  <si>
    <t>Elekt.: 230V/50Hz; 42W</t>
  </si>
  <si>
    <t>Primeren mora biti za velikost prostora od 12,00 do 20,00 m2.</t>
  </si>
  <si>
    <t>V skladu z Direktivo o medicinskih pripomočkih 93/42/EEC</t>
  </si>
  <si>
    <t>Razred medicinske opreme I</t>
  </si>
  <si>
    <t>Podobno kot: KOVER SYNERGY</t>
  </si>
  <si>
    <t xml:space="preserve">Izbran ponudnik laboratorijske pohištvene opreme in tehnološke opreme je dolžan izdelati delavniško risbo </t>
  </si>
  <si>
    <t xml:space="preserve">za vsak element laboratorijske pohištvene opreme in tehnološke opreme. Delavniške risbe z vrisanimi </t>
  </si>
  <si>
    <t>mikrolokacijami priključkov mora pred izvedbo oddati v pregled in potrditev investitorju oziroma projektantu.</t>
  </si>
  <si>
    <t xml:space="preserve">Izbran izvajalec se z oddajo ponudbe zaveže, da bo v primeru izbora predal projektantu za vso ponujeno </t>
  </si>
  <si>
    <t xml:space="preserve">tehnološko opremo in laboratorijsko pohištveno opremo 3D modele v odprtokodnem formatu.IFC  (.DWG, .DXF ali .IFC). </t>
  </si>
  <si>
    <t>3D modeli morajo biti izdelani minimalno v LOD 300 z dejanskim prikazom geometrije, vsemi električnimi</t>
  </si>
  <si>
    <t>in strojnimi priključki ter relevantnimi parametričnimi podatki za posamezni model.  Ponudnik mora s</t>
  </si>
  <si>
    <t>ponujeno opremo zagotavljati in z modeli izkazati usklajenost ter možnost postavitve predvidene v</t>
  </si>
  <si>
    <t>posameznem prostoru. Ponudnik mora predati 3D modele najkasneje v treh tednih po podpisu pogodbe.</t>
  </si>
  <si>
    <t>Izbran ponudnik se zaveže izdobaviti opremo v dveh delih - po etapah (kot navedno v splošnih pogojih)</t>
  </si>
  <si>
    <t>02.05.30.</t>
  </si>
  <si>
    <t>BAKTERIOLOŠKI LABORATORIJ 2</t>
  </si>
  <si>
    <t>1.2.11.1.</t>
  </si>
  <si>
    <t>L. 02.05.30.UV01</t>
  </si>
  <si>
    <t>UV svetilka</t>
  </si>
  <si>
    <t>02.06.18.</t>
  </si>
  <si>
    <t>LABORATORIJ ZA VZORCE Z NIZKO BIOMASO</t>
  </si>
  <si>
    <t>1.2.11.2.</t>
  </si>
  <si>
    <t>L. 02.06.18.UV01</t>
  </si>
  <si>
    <t xml:space="preserve">UV svetilka                   </t>
  </si>
  <si>
    <t>02.06.20.</t>
  </si>
  <si>
    <t>LABORATORIJ ZA HTS KNJIŽNICE</t>
  </si>
  <si>
    <t>1.2.11.3.</t>
  </si>
  <si>
    <t>L. 02.06.20.UV01</t>
  </si>
  <si>
    <t xml:space="preserve">UV svetilka </t>
  </si>
  <si>
    <t>- moč fluorescenčnih sijalk 2x15 W</t>
  </si>
  <si>
    <t>- čiščenje zraka minimalno 99,99 %</t>
  </si>
  <si>
    <t>- pretok m3/h: 100</t>
  </si>
  <si>
    <t>Elekt.: 230V/50Hz; 50 W</t>
  </si>
  <si>
    <t>Primeren mora biti za velikost prostora od 20,00 do 35,00 m2.</t>
  </si>
  <si>
    <t>02.05.29.</t>
  </si>
  <si>
    <t>BAKTERIOLOŠKI LABORATORIJ 1</t>
  </si>
  <si>
    <t>1.2.11.4.</t>
  </si>
  <si>
    <t>L. 02.05.29.UV02</t>
  </si>
  <si>
    <t>Skupaj brez DDV</t>
  </si>
  <si>
    <t>DDV</t>
  </si>
  <si>
    <t>Skupaj z DDV</t>
  </si>
  <si>
    <t>2. ETAPA</t>
  </si>
  <si>
    <t>12.05.01.</t>
  </si>
  <si>
    <t>e- DNA LABORATORIJ</t>
  </si>
  <si>
    <t>2.2.11.1.</t>
  </si>
  <si>
    <t>L. 12.05.01.UV01</t>
  </si>
  <si>
    <t>12.05.02.</t>
  </si>
  <si>
    <t>e - DNA PRIPRAVLJALNICA</t>
  </si>
  <si>
    <t>2.2.11.2.</t>
  </si>
  <si>
    <t>L. 12.05.02.UV01</t>
  </si>
  <si>
    <t xml:space="preserve">Za etapo 1, mora izvajalec delavniške risbe prilagoditi na obstoječe mikropriključke izvedene na objektu  </t>
  </si>
  <si>
    <t xml:space="preserve">V primeru, da mora prilagoditi obstoječe mikropriključke, zaradi montaže svoje opreme, mora stroške te prilagoditve </t>
  </si>
  <si>
    <t xml:space="preserve">vključiti v ceno ponujene opreme. Izvajalec mora pred dobavo in montažo opreme narediti lastne izmere na objektu. </t>
  </si>
  <si>
    <t>Načrti mikropriključkov bodo izvajalcu izročeni najkasneje ob uvedbi v delo.</t>
  </si>
  <si>
    <t xml:space="preserve">Za drugo etapo je izbran ponudnik laboratorijske pohištvene opreme in tehnološke opreme dolžan izdelati delavniško risbo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</si>
</sst>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22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8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sz val="9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sz val="8"/>
      <color indexed="63"/>
      <name val="Arial Narrow"/>
      <family val="2"/>
      <charset val="238"/>
    </font>
    <font>
      <sz val="11"/>
      <name val="Arial Narrow"/>
      <family val="2"/>
      <charset val="238"/>
    </font>
    <font>
      <sz val="8"/>
      <color theme="8" tint="-0.249977111117893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Protection="1">
      <protection locked="0"/>
    </xf>
    <xf numFmtId="44" fontId="1" fillId="0" borderId="0" xfId="0" applyNumberFormat="1" applyFont="1" applyProtection="1">
      <protection locked="0"/>
    </xf>
    <xf numFmtId="44" fontId="1" fillId="0" borderId="0" xfId="0" applyNumberFormat="1" applyFont="1"/>
    <xf numFmtId="0" fontId="3" fillId="0" borderId="0" xfId="0" applyFont="1"/>
    <xf numFmtId="49" fontId="1" fillId="0" borderId="1" xfId="0" applyNumberFormat="1" applyFont="1" applyBorder="1"/>
    <xf numFmtId="0" fontId="1" fillId="0" borderId="1" xfId="0" applyFont="1" applyBorder="1"/>
    <xf numFmtId="0" fontId="3" fillId="0" borderId="1" xfId="0" applyFont="1" applyBorder="1"/>
    <xf numFmtId="0" fontId="1" fillId="0" borderId="1" xfId="0" applyFont="1" applyBorder="1" applyProtection="1">
      <protection locked="0"/>
    </xf>
    <xf numFmtId="44" fontId="1" fillId="0" borderId="1" xfId="0" applyNumberFormat="1" applyFont="1" applyBorder="1" applyProtection="1">
      <protection locked="0"/>
    </xf>
    <xf numFmtId="44" fontId="1" fillId="0" borderId="1" xfId="0" applyNumberFormat="1" applyFont="1" applyBorder="1"/>
    <xf numFmtId="0" fontId="4" fillId="0" borderId="0" xfId="0" applyFont="1"/>
    <xf numFmtId="4" fontId="1" fillId="0" borderId="0" xfId="0" applyNumberFormat="1" applyFont="1"/>
    <xf numFmtId="0" fontId="4" fillId="0" borderId="1" xfId="0" applyFont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 applyProtection="1">
      <alignment horizontal="right"/>
      <protection locked="0"/>
    </xf>
    <xf numFmtId="44" fontId="1" fillId="0" borderId="3" xfId="0" applyNumberFormat="1" applyFont="1" applyBorder="1" applyProtection="1">
      <protection locked="0"/>
    </xf>
    <xf numFmtId="44" fontId="1" fillId="0" borderId="4" xfId="0" applyNumberFormat="1" applyFont="1" applyBorder="1"/>
    <xf numFmtId="49" fontId="3" fillId="0" borderId="0" xfId="0" applyNumberFormat="1" applyFont="1"/>
    <xf numFmtId="0" fontId="3" fillId="0" borderId="0" xfId="0" applyFont="1" applyProtection="1">
      <protection locked="0"/>
    </xf>
    <xf numFmtId="44" fontId="3" fillId="0" borderId="0" xfId="0" applyNumberFormat="1" applyFont="1" applyProtection="1">
      <protection locked="0"/>
    </xf>
    <xf numFmtId="44" fontId="3" fillId="0" borderId="0" xfId="0" applyNumberFormat="1" applyFont="1"/>
    <xf numFmtId="0" fontId="5" fillId="0" borderId="5" xfId="0" applyFont="1" applyBorder="1"/>
    <xf numFmtId="0" fontId="5" fillId="0" borderId="5" xfId="0" applyFont="1" applyBorder="1" applyProtection="1">
      <protection locked="0"/>
    </xf>
    <xf numFmtId="44" fontId="5" fillId="0" borderId="5" xfId="0" applyNumberFormat="1" applyFont="1" applyBorder="1" applyProtection="1">
      <protection locked="0"/>
    </xf>
    <xf numFmtId="44" fontId="5" fillId="0" borderId="5" xfId="0" applyNumberFormat="1" applyFont="1" applyBorder="1"/>
    <xf numFmtId="0" fontId="5" fillId="0" borderId="6" xfId="0" applyFont="1" applyBorder="1"/>
    <xf numFmtId="0" fontId="5" fillId="0" borderId="6" xfId="0" applyFont="1" applyBorder="1" applyProtection="1">
      <protection locked="0"/>
    </xf>
    <xf numFmtId="44" fontId="5" fillId="0" borderId="6" xfId="0" applyNumberFormat="1" applyFont="1" applyBorder="1" applyProtection="1">
      <protection locked="0"/>
    </xf>
    <xf numFmtId="44" fontId="5" fillId="0" borderId="6" xfId="0" applyNumberFormat="1" applyFont="1" applyBorder="1"/>
    <xf numFmtId="0" fontId="5" fillId="0" borderId="0" xfId="0" applyFont="1" applyBorder="1"/>
    <xf numFmtId="0" fontId="5" fillId="0" borderId="0" xfId="0" applyFont="1" applyBorder="1" applyProtection="1">
      <protection locked="0"/>
    </xf>
    <xf numFmtId="44" fontId="5" fillId="0" borderId="0" xfId="0" applyNumberFormat="1" applyFont="1" applyBorder="1" applyProtection="1">
      <protection locked="0"/>
    </xf>
    <xf numFmtId="44" fontId="5" fillId="0" borderId="0" xfId="0" applyNumberFormat="1" applyFont="1" applyBorder="1"/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Protection="1">
      <protection locked="0"/>
    </xf>
    <xf numFmtId="44" fontId="6" fillId="2" borderId="0" xfId="0" applyNumberFormat="1" applyFont="1" applyFill="1" applyProtection="1">
      <protection locked="0"/>
    </xf>
    <xf numFmtId="44" fontId="6" fillId="2" borderId="0" xfId="0" applyNumberFormat="1" applyFont="1" applyFill="1"/>
    <xf numFmtId="0" fontId="5" fillId="0" borderId="7" xfId="0" applyFont="1" applyBorder="1"/>
    <xf numFmtId="0" fontId="7" fillId="0" borderId="7" xfId="0" applyFont="1" applyBorder="1"/>
    <xf numFmtId="0" fontId="5" fillId="0" borderId="7" xfId="0" applyFont="1" applyBorder="1" applyProtection="1">
      <protection locked="0"/>
    </xf>
    <xf numFmtId="44" fontId="5" fillId="0" borderId="7" xfId="0" applyNumberFormat="1" applyFont="1" applyBorder="1" applyProtection="1">
      <protection locked="0"/>
    </xf>
    <xf numFmtId="44" fontId="5" fillId="0" borderId="7" xfId="0" applyNumberFormat="1" applyFont="1" applyBorder="1"/>
    <xf numFmtId="0" fontId="5" fillId="0" borderId="8" xfId="0" applyFont="1" applyBorder="1"/>
    <xf numFmtId="0" fontId="5" fillId="0" borderId="8" xfId="0" applyFont="1" applyBorder="1" applyProtection="1">
      <protection locked="0"/>
    </xf>
    <xf numFmtId="44" fontId="5" fillId="0" borderId="8" xfId="0" applyNumberFormat="1" applyFont="1" applyBorder="1" applyProtection="1">
      <protection locked="0"/>
    </xf>
    <xf numFmtId="44" fontId="5" fillId="0" borderId="8" xfId="0" applyNumberFormat="1" applyFont="1" applyBorder="1"/>
    <xf numFmtId="0" fontId="5" fillId="0" borderId="8" xfId="0" quotePrefix="1" applyFont="1" applyBorder="1"/>
    <xf numFmtId="0" fontId="5" fillId="0" borderId="8" xfId="0" quotePrefix="1" applyFont="1" applyFill="1" applyBorder="1"/>
    <xf numFmtId="0" fontId="5" fillId="0" borderId="9" xfId="0" applyFont="1" applyBorder="1"/>
    <xf numFmtId="0" fontId="8" fillId="0" borderId="9" xfId="0" quotePrefix="1" applyFont="1" applyBorder="1"/>
    <xf numFmtId="0" fontId="9" fillId="0" borderId="9" xfId="0" quotePrefix="1" applyFont="1" applyBorder="1"/>
    <xf numFmtId="0" fontId="9" fillId="0" borderId="9" xfId="0" applyFont="1" applyBorder="1"/>
    <xf numFmtId="0" fontId="5" fillId="0" borderId="9" xfId="0" applyFont="1" applyBorder="1" applyProtection="1">
      <protection locked="0"/>
    </xf>
    <xf numFmtId="44" fontId="5" fillId="0" borderId="9" xfId="0" applyNumberFormat="1" applyFont="1" applyBorder="1" applyProtection="1">
      <protection locked="0"/>
    </xf>
    <xf numFmtId="44" fontId="5" fillId="0" borderId="9" xfId="0" applyNumberFormat="1" applyFont="1" applyBorder="1"/>
    <xf numFmtId="0" fontId="5" fillId="0" borderId="10" xfId="0" applyFont="1" applyBorder="1"/>
    <xf numFmtId="0" fontId="9" fillId="0" borderId="10" xfId="0" applyFont="1" applyBorder="1"/>
    <xf numFmtId="0" fontId="5" fillId="0" borderId="10" xfId="0" applyFont="1" applyBorder="1" applyProtection="1">
      <protection locked="0"/>
    </xf>
    <xf numFmtId="44" fontId="5" fillId="0" borderId="10" xfId="0" applyNumberFormat="1" applyFont="1" applyBorder="1" applyProtection="1">
      <protection locked="0"/>
    </xf>
    <xf numFmtId="44" fontId="5" fillId="0" borderId="10" xfId="0" applyNumberFormat="1" applyFont="1" applyBorder="1"/>
    <xf numFmtId="0" fontId="5" fillId="0" borderId="11" xfId="0" applyFont="1" applyBorder="1"/>
    <xf numFmtId="0" fontId="8" fillId="0" borderId="11" xfId="0" quotePrefix="1" applyFont="1" applyBorder="1"/>
    <xf numFmtId="0" fontId="9" fillId="0" borderId="11" xfId="0" quotePrefix="1" applyFont="1" applyBorder="1"/>
    <xf numFmtId="0" fontId="10" fillId="0" borderId="11" xfId="0" applyFont="1" applyBorder="1"/>
    <xf numFmtId="0" fontId="10" fillId="0" borderId="11" xfId="0" applyFont="1" applyBorder="1" applyProtection="1">
      <protection locked="0"/>
    </xf>
    <xf numFmtId="44" fontId="5" fillId="0" borderId="11" xfId="0" applyNumberFormat="1" applyFont="1" applyBorder="1" applyProtection="1">
      <protection locked="0"/>
    </xf>
    <xf numFmtId="44" fontId="5" fillId="0" borderId="11" xfId="0" applyNumberFormat="1" applyFont="1" applyBorder="1"/>
    <xf numFmtId="0" fontId="9" fillId="0" borderId="10" xfId="0" quotePrefix="1" applyFont="1" applyBorder="1" applyAlignment="1">
      <alignment horizontal="left"/>
    </xf>
    <xf numFmtId="0" fontId="9" fillId="0" borderId="10" xfId="0" quotePrefix="1" applyFont="1" applyBorder="1"/>
    <xf numFmtId="0" fontId="10" fillId="0" borderId="10" xfId="0" applyFont="1" applyBorder="1" applyProtection="1">
      <protection locked="0"/>
    </xf>
    <xf numFmtId="0" fontId="10" fillId="0" borderId="10" xfId="0" applyFont="1" applyBorder="1"/>
    <xf numFmtId="0" fontId="5" fillId="0" borderId="12" xfId="0" applyFont="1" applyBorder="1"/>
    <xf numFmtId="0" fontId="10" fillId="0" borderId="12" xfId="0" applyFont="1" applyBorder="1"/>
    <xf numFmtId="0" fontId="11" fillId="0" borderId="12" xfId="0" quotePrefix="1" applyFont="1" applyBorder="1"/>
    <xf numFmtId="0" fontId="10" fillId="0" borderId="12" xfId="0" applyFont="1" applyBorder="1" applyProtection="1">
      <protection locked="0"/>
    </xf>
    <xf numFmtId="44" fontId="3" fillId="0" borderId="12" xfId="0" applyNumberFormat="1" applyFont="1" applyBorder="1" applyProtection="1">
      <protection locked="0"/>
    </xf>
    <xf numFmtId="44" fontId="3" fillId="0" borderId="12" xfId="0" applyNumberFormat="1" applyFont="1" applyBorder="1"/>
    <xf numFmtId="0" fontId="10" fillId="0" borderId="8" xfId="0" applyFont="1" applyBorder="1"/>
    <xf numFmtId="0" fontId="9" fillId="0" borderId="8" xfId="0" quotePrefix="1" applyFont="1" applyBorder="1"/>
    <xf numFmtId="0" fontId="10" fillId="0" borderId="8" xfId="0" applyFont="1" applyBorder="1" applyProtection="1">
      <protection locked="0"/>
    </xf>
    <xf numFmtId="44" fontId="3" fillId="0" borderId="8" xfId="0" applyNumberFormat="1" applyFont="1" applyBorder="1" applyProtection="1">
      <protection locked="0"/>
    </xf>
    <xf numFmtId="44" fontId="3" fillId="0" borderId="8" xfId="0" applyNumberFormat="1" applyFont="1" applyBorder="1"/>
    <xf numFmtId="0" fontId="10" fillId="0" borderId="9" xfId="0" applyFont="1" applyBorder="1"/>
    <xf numFmtId="0" fontId="10" fillId="0" borderId="9" xfId="0" applyFont="1" applyBorder="1" applyProtection="1">
      <protection locked="0"/>
    </xf>
    <xf numFmtId="44" fontId="3" fillId="0" borderId="9" xfId="0" applyNumberFormat="1" applyFont="1" applyBorder="1" applyProtection="1">
      <protection locked="0"/>
    </xf>
    <xf numFmtId="44" fontId="3" fillId="0" borderId="9" xfId="0" applyNumberFormat="1" applyFont="1" applyBorder="1"/>
    <xf numFmtId="0" fontId="5" fillId="0" borderId="0" xfId="0" applyFont="1"/>
    <xf numFmtId="0" fontId="9" fillId="0" borderId="0" xfId="0" applyFont="1"/>
    <xf numFmtId="0" fontId="9" fillId="0" borderId="0" xfId="0" quotePrefix="1" applyFont="1"/>
    <xf numFmtId="0" fontId="10" fillId="0" borderId="0" xfId="0" applyFont="1"/>
    <xf numFmtId="0" fontId="10" fillId="0" borderId="0" xfId="0" applyFont="1" applyProtection="1">
      <protection locked="0"/>
    </xf>
    <xf numFmtId="44" fontId="5" fillId="0" borderId="0" xfId="0" applyNumberFormat="1" applyFont="1" applyProtection="1">
      <protection locked="0"/>
    </xf>
    <xf numFmtId="44" fontId="5" fillId="0" borderId="0" xfId="0" applyNumberFormat="1" applyFont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11" fillId="0" borderId="15" xfId="0" applyFont="1" applyBorder="1"/>
    <xf numFmtId="0" fontId="11" fillId="0" borderId="15" xfId="0" applyFont="1" applyBorder="1" applyProtection="1">
      <protection locked="0"/>
    </xf>
    <xf numFmtId="44" fontId="11" fillId="0" borderId="15" xfId="0" applyNumberFormat="1" applyFont="1" applyBorder="1" applyProtection="1">
      <protection locked="0"/>
    </xf>
    <xf numFmtId="44" fontId="8" fillId="0" borderId="16" xfId="0" applyNumberFormat="1" applyFont="1" applyBorder="1"/>
    <xf numFmtId="0" fontId="9" fillId="0" borderId="17" xfId="0" applyFont="1" applyBorder="1"/>
    <xf numFmtId="0" fontId="9" fillId="0" borderId="17" xfId="0" applyFont="1" applyBorder="1" applyProtection="1">
      <protection locked="0"/>
    </xf>
    <xf numFmtId="44" fontId="9" fillId="0" borderId="17" xfId="0" applyNumberFormat="1" applyFont="1" applyBorder="1" applyProtection="1">
      <protection locked="0"/>
    </xf>
    <xf numFmtId="44" fontId="9" fillId="0" borderId="17" xfId="0" applyNumberFormat="1" applyFont="1" applyBorder="1"/>
    <xf numFmtId="0" fontId="3" fillId="0" borderId="0" xfId="0" applyFont="1" applyFill="1"/>
    <xf numFmtId="0" fontId="9" fillId="0" borderId="18" xfId="0" applyFont="1" applyBorder="1"/>
    <xf numFmtId="0" fontId="9" fillId="0" borderId="19" xfId="0" applyFont="1" applyBorder="1"/>
    <xf numFmtId="0" fontId="9" fillId="0" borderId="11" xfId="0" applyFont="1" applyBorder="1"/>
    <xf numFmtId="0" fontId="9" fillId="0" borderId="11" xfId="0" applyFont="1" applyBorder="1" applyProtection="1">
      <protection locked="0"/>
    </xf>
    <xf numFmtId="44" fontId="9" fillId="0" borderId="11" xfId="0" applyNumberFormat="1" applyFont="1" applyBorder="1" applyProtection="1">
      <protection locked="0"/>
    </xf>
    <xf numFmtId="44" fontId="9" fillId="0" borderId="20" xfId="0" applyNumberFormat="1" applyFont="1" applyBorder="1"/>
    <xf numFmtId="0" fontId="4" fillId="0" borderId="0" xfId="0" applyFont="1" applyBorder="1"/>
    <xf numFmtId="0" fontId="4" fillId="0" borderId="0" xfId="0" applyFont="1" applyBorder="1" applyProtection="1">
      <protection locked="0"/>
    </xf>
    <xf numFmtId="44" fontId="1" fillId="0" borderId="0" xfId="0" applyNumberFormat="1" applyFont="1" applyBorder="1" applyProtection="1">
      <protection locked="0"/>
    </xf>
    <xf numFmtId="44" fontId="1" fillId="0" borderId="0" xfId="0" applyNumberFormat="1" applyFont="1" applyBorder="1"/>
    <xf numFmtId="49" fontId="12" fillId="3" borderId="0" xfId="0" applyNumberFormat="1" applyFont="1" applyFill="1"/>
    <xf numFmtId="0" fontId="12" fillId="3" borderId="0" xfId="0" applyFont="1" applyFill="1"/>
    <xf numFmtId="0" fontId="12" fillId="3" borderId="0" xfId="0" applyFont="1" applyFill="1" applyProtection="1">
      <protection locked="0"/>
    </xf>
    <xf numFmtId="44" fontId="12" fillId="3" borderId="0" xfId="0" applyNumberFormat="1" applyFont="1" applyFill="1" applyProtection="1">
      <protection locked="0"/>
    </xf>
    <xf numFmtId="44" fontId="12" fillId="3" borderId="0" xfId="0" applyNumberFormat="1" applyFont="1" applyFill="1"/>
    <xf numFmtId="0" fontId="13" fillId="0" borderId="0" xfId="0" applyFont="1"/>
    <xf numFmtId="0" fontId="14" fillId="0" borderId="0" xfId="0" applyFont="1"/>
    <xf numFmtId="0" fontId="14" fillId="0" borderId="0" xfId="0" applyFont="1" applyProtection="1">
      <protection locked="0"/>
    </xf>
    <xf numFmtId="44" fontId="15" fillId="0" borderId="0" xfId="0" applyNumberFormat="1" applyFont="1" applyProtection="1">
      <protection locked="0"/>
    </xf>
    <xf numFmtId="44" fontId="15" fillId="0" borderId="0" xfId="0" applyNumberFormat="1" applyFont="1"/>
    <xf numFmtId="0" fontId="16" fillId="0" borderId="5" xfId="0" applyFont="1" applyBorder="1"/>
    <xf numFmtId="0" fontId="16" fillId="0" borderId="5" xfId="0" applyFont="1" applyBorder="1" applyProtection="1">
      <protection locked="0"/>
    </xf>
    <xf numFmtId="44" fontId="16" fillId="0" borderId="5" xfId="0" applyNumberFormat="1" applyFont="1" applyBorder="1" applyProtection="1">
      <protection locked="0"/>
    </xf>
    <xf numFmtId="44" fontId="16" fillId="0" borderId="5" xfId="0" applyNumberFormat="1" applyFont="1" applyBorder="1"/>
    <xf numFmtId="0" fontId="16" fillId="0" borderId="6" xfId="0" applyFont="1" applyBorder="1"/>
    <xf numFmtId="0" fontId="16" fillId="0" borderId="6" xfId="0" applyFont="1" applyBorder="1" applyProtection="1">
      <protection locked="0"/>
    </xf>
    <xf numFmtId="44" fontId="16" fillId="0" borderId="6" xfId="0" applyNumberFormat="1" applyFont="1" applyBorder="1" applyProtection="1">
      <protection locked="0"/>
    </xf>
    <xf numFmtId="44" fontId="16" fillId="0" borderId="6" xfId="0" applyNumberFormat="1" applyFont="1" applyBorder="1"/>
    <xf numFmtId="0" fontId="16" fillId="0" borderId="7" xfId="0" applyFont="1" applyBorder="1"/>
    <xf numFmtId="0" fontId="17" fillId="0" borderId="7" xfId="0" applyFont="1" applyBorder="1"/>
    <xf numFmtId="0" fontId="16" fillId="0" borderId="7" xfId="0" applyFont="1" applyBorder="1" applyProtection="1">
      <protection locked="0"/>
    </xf>
    <xf numFmtId="44" fontId="16" fillId="0" borderId="7" xfId="0" applyNumberFormat="1" applyFont="1" applyBorder="1" applyProtection="1">
      <protection locked="0"/>
    </xf>
    <xf numFmtId="44" fontId="16" fillId="0" borderId="7" xfId="0" applyNumberFormat="1" applyFont="1" applyBorder="1"/>
    <xf numFmtId="0" fontId="16" fillId="0" borderId="8" xfId="0" applyFont="1" applyBorder="1"/>
    <xf numFmtId="0" fontId="16" fillId="0" borderId="8" xfId="0" applyFont="1" applyBorder="1" applyProtection="1">
      <protection locked="0"/>
    </xf>
    <xf numFmtId="44" fontId="16" fillId="0" borderId="8" xfId="0" applyNumberFormat="1" applyFont="1" applyBorder="1" applyProtection="1">
      <protection locked="0"/>
    </xf>
    <xf numFmtId="44" fontId="16" fillId="0" borderId="8" xfId="0" applyNumberFormat="1" applyFont="1" applyBorder="1"/>
    <xf numFmtId="0" fontId="16" fillId="0" borderId="8" xfId="0" quotePrefix="1" applyFont="1" applyBorder="1"/>
    <xf numFmtId="0" fontId="16" fillId="0" borderId="8" xfId="0" quotePrefix="1" applyFont="1" applyFill="1" applyBorder="1"/>
    <xf numFmtId="0" fontId="15" fillId="0" borderId="9" xfId="0" applyFont="1" applyBorder="1"/>
    <xf numFmtId="0" fontId="16" fillId="0" borderId="9" xfId="0" applyFont="1" applyBorder="1"/>
    <xf numFmtId="0" fontId="15" fillId="0" borderId="9" xfId="0" applyFont="1" applyBorder="1" applyProtection="1">
      <protection locked="0"/>
    </xf>
    <xf numFmtId="44" fontId="15" fillId="0" borderId="9" xfId="0" applyNumberFormat="1" applyFont="1" applyBorder="1" applyProtection="1">
      <protection locked="0"/>
    </xf>
    <xf numFmtId="44" fontId="15" fillId="0" borderId="9" xfId="0" applyNumberFormat="1" applyFont="1" applyBorder="1"/>
    <xf numFmtId="0" fontId="16" fillId="0" borderId="10" xfId="0" applyFont="1" applyBorder="1"/>
    <xf numFmtId="0" fontId="15" fillId="0" borderId="10" xfId="0" applyFont="1" applyBorder="1" applyProtection="1">
      <protection locked="0"/>
    </xf>
    <xf numFmtId="44" fontId="16" fillId="0" borderId="10" xfId="0" applyNumberFormat="1" applyFont="1" applyBorder="1" applyProtection="1">
      <protection locked="0"/>
    </xf>
    <xf numFmtId="44" fontId="16" fillId="0" borderId="10" xfId="0" applyNumberFormat="1" applyFont="1" applyBorder="1"/>
    <xf numFmtId="0" fontId="15" fillId="0" borderId="21" xfId="0" applyFont="1" applyBorder="1"/>
    <xf numFmtId="0" fontId="16" fillId="0" borderId="21" xfId="0" applyFont="1" applyBorder="1"/>
    <xf numFmtId="0" fontId="15" fillId="0" borderId="21" xfId="0" applyFont="1" applyBorder="1" applyProtection="1">
      <protection locked="0"/>
    </xf>
    <xf numFmtId="44" fontId="16" fillId="0" borderId="21" xfId="0" applyNumberFormat="1" applyFont="1" applyBorder="1" applyProtection="1">
      <protection locked="0"/>
    </xf>
    <xf numFmtId="44" fontId="16" fillId="0" borderId="21" xfId="0" applyNumberFormat="1" applyFont="1" applyBorder="1"/>
    <xf numFmtId="0" fontId="15" fillId="0" borderId="7" xfId="0" applyFont="1" applyBorder="1"/>
    <xf numFmtId="0" fontId="16" fillId="0" borderId="7" xfId="0" quotePrefix="1" applyFont="1" applyBorder="1"/>
    <xf numFmtId="0" fontId="15" fillId="0" borderId="7" xfId="0" applyFont="1" applyBorder="1" applyProtection="1">
      <protection locked="0"/>
    </xf>
    <xf numFmtId="44" fontId="15" fillId="0" borderId="7" xfId="0" applyNumberFormat="1" applyFont="1" applyBorder="1" applyProtection="1">
      <protection locked="0"/>
    </xf>
    <xf numFmtId="44" fontId="15" fillId="0" borderId="7" xfId="0" applyNumberFormat="1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5" xfId="0" applyFont="1" applyBorder="1"/>
    <xf numFmtId="0" fontId="17" fillId="0" borderId="15" xfId="0" applyFont="1" applyBorder="1"/>
    <xf numFmtId="0" fontId="17" fillId="0" borderId="15" xfId="0" applyFont="1" applyBorder="1" applyProtection="1">
      <protection locked="0"/>
    </xf>
    <xf numFmtId="44" fontId="17" fillId="0" borderId="15" xfId="0" applyNumberFormat="1" applyFont="1" applyBorder="1" applyProtection="1">
      <protection locked="0"/>
    </xf>
    <xf numFmtId="44" fontId="18" fillId="0" borderId="16" xfId="0" applyNumberFormat="1" applyFont="1" applyBorder="1"/>
    <xf numFmtId="0" fontId="16" fillId="0" borderId="17" xfId="0" applyFont="1" applyBorder="1"/>
    <xf numFmtId="0" fontId="16" fillId="0" borderId="17" xfId="0" applyFont="1" applyBorder="1" applyProtection="1">
      <protection locked="0"/>
    </xf>
    <xf numFmtId="44" fontId="16" fillId="0" borderId="17" xfId="0" applyNumberFormat="1" applyFont="1" applyBorder="1" applyProtection="1">
      <protection locked="0"/>
    </xf>
    <xf numFmtId="44" fontId="16" fillId="0" borderId="17" xfId="0" applyNumberFormat="1" applyFont="1" applyBorder="1"/>
    <xf numFmtId="0" fontId="16" fillId="0" borderId="18" xfId="0" applyFont="1" applyBorder="1"/>
    <xf numFmtId="0" fontId="16" fillId="0" borderId="19" xfId="0" applyFont="1" applyBorder="1"/>
    <xf numFmtId="0" fontId="16" fillId="0" borderId="11" xfId="0" applyFont="1" applyBorder="1"/>
    <xf numFmtId="0" fontId="16" fillId="0" borderId="11" xfId="0" applyFont="1" applyBorder="1" applyProtection="1">
      <protection locked="0"/>
    </xf>
    <xf numFmtId="44" fontId="16" fillId="0" borderId="11" xfId="0" applyNumberFormat="1" applyFont="1" applyBorder="1" applyProtection="1">
      <protection locked="0"/>
    </xf>
    <xf numFmtId="44" fontId="16" fillId="0" borderId="20" xfId="0" applyNumberFormat="1" applyFont="1" applyBorder="1"/>
    <xf numFmtId="0" fontId="3" fillId="0" borderId="0" xfId="0" applyFont="1" applyProtection="1"/>
    <xf numFmtId="0" fontId="19" fillId="0" borderId="0" xfId="0" applyFont="1" applyProtection="1"/>
    <xf numFmtId="0" fontId="9" fillId="0" borderId="0" xfId="0" applyFont="1" applyFill="1" applyProtection="1"/>
    <xf numFmtId="0" fontId="19" fillId="0" borderId="0" xfId="0" applyFont="1" applyAlignment="1" applyProtection="1">
      <alignment textRotation="90"/>
      <protection locked="0"/>
    </xf>
    <xf numFmtId="44" fontId="19" fillId="0" borderId="0" xfId="0" applyNumberFormat="1" applyFont="1" applyAlignment="1" applyProtection="1">
      <protection locked="0"/>
    </xf>
    <xf numFmtId="44" fontId="19" fillId="0" borderId="0" xfId="0" applyNumberFormat="1" applyFont="1" applyAlignment="1" applyProtection="1">
      <alignment textRotation="90"/>
    </xf>
    <xf numFmtId="0" fontId="5" fillId="0" borderId="0" xfId="0" applyFont="1" applyFill="1" applyProtection="1"/>
    <xf numFmtId="0" fontId="5" fillId="0" borderId="0" xfId="0" applyFont="1" applyProtection="1"/>
    <xf numFmtId="0" fontId="3" fillId="0" borderId="0" xfId="0" applyFont="1" applyFill="1" applyProtection="1"/>
    <xf numFmtId="0" fontId="20" fillId="0" borderId="0" xfId="0" applyFont="1" applyFill="1" applyProtection="1"/>
    <xf numFmtId="0" fontId="21" fillId="0" borderId="0" xfId="0" applyFont="1" applyBorder="1" applyProtection="1"/>
    <xf numFmtId="0" fontId="3" fillId="0" borderId="0" xfId="0" applyFont="1" applyBorder="1" applyProtection="1"/>
    <xf numFmtId="0" fontId="5" fillId="0" borderId="0" xfId="0" quotePrefix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4"/>
  <sheetViews>
    <sheetView tabSelected="1" topLeftCell="A34" workbookViewId="0">
      <selection activeCell="F44" sqref="F44"/>
    </sheetView>
  </sheetViews>
  <sheetFormatPr defaultColWidth="9.109375" defaultRowHeight="13.8" x14ac:dyDescent="0.25"/>
  <cols>
    <col min="1" max="1" width="6.6640625" style="7" customWidth="1"/>
    <col min="2" max="2" width="10.6640625" style="7" customWidth="1"/>
    <col min="3" max="3" width="6.6640625" style="7" customWidth="1"/>
    <col min="4" max="4" width="49.88671875" style="7" customWidth="1"/>
    <col min="5" max="5" width="3.6640625" style="7" customWidth="1"/>
    <col min="6" max="6" width="37.88671875" style="23" customWidth="1"/>
    <col min="7" max="7" width="10.44140625" style="24" customWidth="1"/>
    <col min="8" max="8" width="11.44140625" style="25" customWidth="1"/>
    <col min="9" max="16384" width="9.109375" style="7"/>
  </cols>
  <sheetData>
    <row r="1" spans="1:8" ht="15.6" x14ac:dyDescent="0.3">
      <c r="A1" s="1"/>
      <c r="B1" s="2"/>
      <c r="C1" s="2"/>
      <c r="D1" s="3" t="s">
        <v>0</v>
      </c>
      <c r="E1" s="2"/>
      <c r="F1" s="4"/>
      <c r="G1" s="5"/>
      <c r="H1" s="6"/>
    </row>
    <row r="2" spans="1:8" x14ac:dyDescent="0.25">
      <c r="A2" s="8"/>
      <c r="B2" s="9"/>
      <c r="C2" s="9"/>
      <c r="D2" s="10"/>
      <c r="E2" s="9"/>
      <c r="F2" s="11"/>
      <c r="G2" s="12"/>
      <c r="H2" s="13"/>
    </row>
    <row r="3" spans="1:8" x14ac:dyDescent="0.25">
      <c r="A3" s="1" t="s">
        <v>1</v>
      </c>
      <c r="B3" s="2"/>
      <c r="C3" s="2"/>
      <c r="D3" s="14" t="s">
        <v>2</v>
      </c>
      <c r="E3" s="15"/>
      <c r="F3" s="4"/>
      <c r="G3" s="5"/>
      <c r="H3" s="6">
        <f>H70</f>
        <v>0</v>
      </c>
    </row>
    <row r="4" spans="1:8" x14ac:dyDescent="0.25">
      <c r="A4" s="8" t="s">
        <v>3</v>
      </c>
      <c r="B4" s="9"/>
      <c r="C4" s="9"/>
      <c r="D4" s="16" t="s">
        <v>4</v>
      </c>
      <c r="E4" s="9"/>
      <c r="F4" s="11"/>
      <c r="G4" s="12"/>
      <c r="H4" s="13">
        <f>H112</f>
        <v>0</v>
      </c>
    </row>
    <row r="5" spans="1:8" x14ac:dyDescent="0.25">
      <c r="A5" s="17"/>
      <c r="B5" s="18"/>
      <c r="C5" s="18"/>
      <c r="D5" s="18"/>
      <c r="E5" s="18"/>
      <c r="F5" s="19" t="s">
        <v>5</v>
      </c>
      <c r="G5" s="20"/>
      <c r="H5" s="21">
        <f>SUM(H3:H4)</f>
        <v>0</v>
      </c>
    </row>
    <row r="6" spans="1:8" x14ac:dyDescent="0.25">
      <c r="A6" s="22"/>
    </row>
    <row r="7" spans="1:8" x14ac:dyDescent="0.25">
      <c r="A7" s="26" t="s">
        <v>6</v>
      </c>
      <c r="B7" s="26" t="s">
        <v>7</v>
      </c>
      <c r="C7" s="26" t="s">
        <v>8</v>
      </c>
      <c r="D7" s="26" t="s">
        <v>9</v>
      </c>
      <c r="E7" s="26" t="s">
        <v>10</v>
      </c>
      <c r="F7" s="27" t="s">
        <v>11</v>
      </c>
      <c r="G7" s="28" t="s">
        <v>12</v>
      </c>
      <c r="H7" s="29" t="s">
        <v>13</v>
      </c>
    </row>
    <row r="8" spans="1:8" x14ac:dyDescent="0.25">
      <c r="A8" s="30"/>
      <c r="B8" s="30"/>
      <c r="C8" s="30"/>
      <c r="D8" s="30"/>
      <c r="E8" s="30"/>
      <c r="F8" s="31"/>
      <c r="G8" s="32" t="s">
        <v>14</v>
      </c>
      <c r="H8" s="33" t="s">
        <v>14</v>
      </c>
    </row>
    <row r="9" spans="1:8" x14ac:dyDescent="0.25">
      <c r="A9" s="34"/>
      <c r="B9" s="34"/>
      <c r="C9" s="34"/>
      <c r="D9" s="34"/>
      <c r="E9" s="34"/>
      <c r="F9" s="35"/>
      <c r="G9" s="36"/>
      <c r="H9" s="37"/>
    </row>
    <row r="10" spans="1:8" ht="15.6" x14ac:dyDescent="0.3">
      <c r="A10" s="38" t="s">
        <v>15</v>
      </c>
      <c r="B10" s="39"/>
      <c r="C10" s="39"/>
      <c r="D10" s="39"/>
      <c r="E10" s="39"/>
      <c r="F10" s="40"/>
      <c r="G10" s="41"/>
      <c r="H10" s="42"/>
    </row>
    <row r="11" spans="1:8" x14ac:dyDescent="0.25">
      <c r="A11" s="34"/>
      <c r="B11" s="34"/>
      <c r="C11" s="34"/>
      <c r="D11" s="34"/>
      <c r="E11" s="34"/>
      <c r="F11" s="35"/>
      <c r="G11" s="36"/>
      <c r="H11" s="37"/>
    </row>
    <row r="12" spans="1:8" ht="14.4" x14ac:dyDescent="0.3">
      <c r="A12" s="43"/>
      <c r="B12" s="43"/>
      <c r="C12" s="43"/>
      <c r="D12" s="44" t="s">
        <v>16</v>
      </c>
      <c r="E12" s="43"/>
      <c r="F12" s="45"/>
      <c r="G12" s="46"/>
      <c r="H12" s="47"/>
    </row>
    <row r="13" spans="1:8" x14ac:dyDescent="0.25">
      <c r="A13" s="48"/>
      <c r="B13" s="48"/>
      <c r="C13" s="48"/>
      <c r="D13" s="48" t="s">
        <v>17</v>
      </c>
      <c r="E13" s="48"/>
      <c r="F13" s="49"/>
      <c r="G13" s="50"/>
      <c r="H13" s="51"/>
    </row>
    <row r="14" spans="1:8" x14ac:dyDescent="0.25">
      <c r="A14" s="48"/>
      <c r="B14" s="48"/>
      <c r="C14" s="48"/>
      <c r="D14" s="48" t="s">
        <v>18</v>
      </c>
      <c r="E14" s="48"/>
      <c r="F14" s="49"/>
      <c r="G14" s="50"/>
      <c r="H14" s="51"/>
    </row>
    <row r="15" spans="1:8" x14ac:dyDescent="0.25">
      <c r="A15" s="48"/>
      <c r="B15" s="48"/>
      <c r="C15" s="48"/>
      <c r="D15" s="48" t="s">
        <v>19</v>
      </c>
      <c r="E15" s="48"/>
      <c r="F15" s="49"/>
      <c r="G15" s="50"/>
      <c r="H15" s="51"/>
    </row>
    <row r="16" spans="1:8" x14ac:dyDescent="0.25">
      <c r="A16" s="48"/>
      <c r="B16" s="48"/>
      <c r="C16" s="48"/>
      <c r="D16" s="52" t="s">
        <v>20</v>
      </c>
      <c r="E16" s="48"/>
      <c r="F16" s="49"/>
      <c r="G16" s="50"/>
      <c r="H16" s="51"/>
    </row>
    <row r="17" spans="1:38" x14ac:dyDescent="0.25">
      <c r="A17" s="48"/>
      <c r="B17" s="48"/>
      <c r="C17" s="48"/>
      <c r="D17" s="52" t="s">
        <v>21</v>
      </c>
      <c r="E17" s="48"/>
      <c r="F17" s="49"/>
      <c r="G17" s="50"/>
      <c r="H17" s="51"/>
    </row>
    <row r="18" spans="1:38" x14ac:dyDescent="0.25">
      <c r="A18" s="48"/>
      <c r="B18" s="48"/>
      <c r="C18" s="48"/>
      <c r="D18" s="52" t="s">
        <v>22</v>
      </c>
      <c r="E18" s="48"/>
      <c r="F18" s="49"/>
      <c r="G18" s="50"/>
      <c r="H18" s="51"/>
    </row>
    <row r="19" spans="1:38" x14ac:dyDescent="0.25">
      <c r="A19" s="48"/>
      <c r="B19" s="48"/>
      <c r="C19" s="48"/>
      <c r="D19" s="52" t="s">
        <v>23</v>
      </c>
      <c r="E19" s="48"/>
      <c r="F19" s="49"/>
      <c r="G19" s="50"/>
      <c r="H19" s="51"/>
    </row>
    <row r="20" spans="1:38" x14ac:dyDescent="0.25">
      <c r="A20" s="48"/>
      <c r="B20" s="48"/>
      <c r="C20" s="48"/>
      <c r="D20" s="52" t="s">
        <v>24</v>
      </c>
      <c r="E20" s="48"/>
      <c r="F20" s="49"/>
      <c r="G20" s="50"/>
      <c r="H20" s="51"/>
    </row>
    <row r="21" spans="1:38" x14ac:dyDescent="0.25">
      <c r="A21" s="48"/>
      <c r="B21" s="48"/>
      <c r="C21" s="48"/>
      <c r="D21" s="52" t="s">
        <v>25</v>
      </c>
      <c r="E21" s="48"/>
      <c r="F21" s="49"/>
      <c r="G21" s="50"/>
      <c r="H21" s="51"/>
    </row>
    <row r="22" spans="1:38" x14ac:dyDescent="0.25">
      <c r="A22" s="48"/>
      <c r="B22" s="48"/>
      <c r="C22" s="48"/>
      <c r="D22" s="52" t="s">
        <v>26</v>
      </c>
      <c r="E22" s="48"/>
      <c r="F22" s="49"/>
      <c r="G22" s="50"/>
      <c r="H22" s="51"/>
    </row>
    <row r="23" spans="1:38" x14ac:dyDescent="0.25">
      <c r="A23" s="48"/>
      <c r="B23" s="48"/>
      <c r="C23" s="48"/>
      <c r="D23" s="52" t="s">
        <v>27</v>
      </c>
      <c r="E23" s="48"/>
      <c r="F23" s="49"/>
      <c r="G23" s="50"/>
      <c r="H23" s="51"/>
    </row>
    <row r="24" spans="1:38" x14ac:dyDescent="0.25">
      <c r="A24" s="48"/>
      <c r="B24" s="48"/>
      <c r="C24" s="48"/>
      <c r="D24" s="52" t="s">
        <v>28</v>
      </c>
      <c r="E24" s="48"/>
      <c r="F24" s="49"/>
      <c r="G24" s="50"/>
      <c r="H24" s="51"/>
    </row>
    <row r="25" spans="1:38" x14ac:dyDescent="0.25">
      <c r="A25" s="48"/>
      <c r="B25" s="48"/>
      <c r="C25" s="48"/>
      <c r="D25" s="52" t="s">
        <v>29</v>
      </c>
      <c r="E25" s="48"/>
      <c r="F25" s="49"/>
      <c r="G25" s="50"/>
      <c r="H25" s="51"/>
    </row>
    <row r="26" spans="1:38" x14ac:dyDescent="0.25">
      <c r="A26" s="48"/>
      <c r="B26" s="48"/>
      <c r="C26" s="48"/>
      <c r="D26" s="52" t="s">
        <v>30</v>
      </c>
      <c r="E26" s="48"/>
      <c r="F26" s="49"/>
      <c r="G26" s="50"/>
      <c r="H26" s="51"/>
    </row>
    <row r="27" spans="1:38" x14ac:dyDescent="0.25">
      <c r="A27" s="48"/>
      <c r="B27" s="48"/>
      <c r="C27" s="48"/>
      <c r="D27" s="53" t="s">
        <v>31</v>
      </c>
      <c r="E27" s="48"/>
      <c r="F27" s="49"/>
      <c r="G27" s="50"/>
      <c r="H27" s="51"/>
    </row>
    <row r="28" spans="1:38" x14ac:dyDescent="0.25">
      <c r="A28" s="34"/>
      <c r="B28" s="34"/>
      <c r="C28" s="34"/>
      <c r="D28" s="198"/>
      <c r="E28" s="34"/>
      <c r="F28" s="35"/>
      <c r="G28" s="36"/>
      <c r="H28" s="37"/>
    </row>
    <row r="29" spans="1:38" s="197" customFormat="1" ht="14.4" customHeight="1" x14ac:dyDescent="0.25">
      <c r="A29" s="186"/>
      <c r="B29" s="187"/>
      <c r="C29" s="187"/>
      <c r="D29" s="188" t="s">
        <v>78</v>
      </c>
      <c r="E29" s="187"/>
      <c r="F29" s="189"/>
      <c r="G29" s="190"/>
      <c r="H29" s="191"/>
      <c r="I29" s="192"/>
      <c r="J29" s="192"/>
      <c r="K29" s="193"/>
      <c r="L29" s="193"/>
      <c r="M29" s="186"/>
      <c r="N29" s="186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86"/>
      <c r="AI29" s="195"/>
      <c r="AJ29" s="194"/>
      <c r="AK29" s="194"/>
      <c r="AL29" s="196"/>
    </row>
    <row r="30" spans="1:38" s="197" customFormat="1" ht="14.4" customHeight="1" x14ac:dyDescent="0.25">
      <c r="A30" s="186"/>
      <c r="B30" s="187"/>
      <c r="C30" s="187"/>
      <c r="D30" s="188" t="s">
        <v>79</v>
      </c>
      <c r="E30" s="187"/>
      <c r="F30" s="189"/>
      <c r="G30" s="190"/>
      <c r="H30" s="191"/>
      <c r="I30" s="192"/>
      <c r="J30" s="192"/>
      <c r="K30" s="193"/>
      <c r="L30" s="193"/>
      <c r="M30" s="186"/>
      <c r="N30" s="186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86"/>
      <c r="AI30" s="195"/>
      <c r="AJ30" s="194"/>
      <c r="AK30" s="194"/>
      <c r="AL30" s="196"/>
    </row>
    <row r="31" spans="1:38" s="197" customFormat="1" ht="14.4" customHeight="1" x14ac:dyDescent="0.25">
      <c r="A31" s="186"/>
      <c r="B31" s="187"/>
      <c r="C31" s="187"/>
      <c r="D31" s="188" t="s">
        <v>80</v>
      </c>
      <c r="E31" s="187"/>
      <c r="F31" s="189"/>
      <c r="G31" s="190"/>
      <c r="H31" s="191"/>
      <c r="I31" s="192"/>
      <c r="J31" s="192"/>
      <c r="K31" s="193"/>
      <c r="L31" s="193"/>
      <c r="M31" s="186"/>
      <c r="N31" s="186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86"/>
      <c r="AI31" s="195"/>
      <c r="AJ31" s="194"/>
      <c r="AK31" s="194"/>
      <c r="AL31" s="196"/>
    </row>
    <row r="32" spans="1:38" s="197" customFormat="1" ht="14.4" customHeight="1" x14ac:dyDescent="0.25">
      <c r="A32" s="186"/>
      <c r="B32" s="187"/>
      <c r="C32" s="187"/>
      <c r="D32" s="188" t="s">
        <v>81</v>
      </c>
      <c r="E32" s="187"/>
      <c r="F32" s="189"/>
      <c r="G32" s="190"/>
      <c r="H32" s="191"/>
      <c r="I32" s="192"/>
      <c r="J32" s="192"/>
      <c r="K32" s="193"/>
      <c r="L32" s="193"/>
      <c r="M32" s="186"/>
      <c r="N32" s="186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86"/>
      <c r="AI32" s="195"/>
      <c r="AJ32" s="194"/>
      <c r="AK32" s="194"/>
      <c r="AL32" s="196"/>
    </row>
    <row r="33" spans="1:38" s="197" customFormat="1" ht="14.4" customHeight="1" x14ac:dyDescent="0.25">
      <c r="A33" s="186"/>
      <c r="B33" s="187"/>
      <c r="C33" s="187"/>
      <c r="D33" s="188" t="s">
        <v>82</v>
      </c>
      <c r="E33" s="187"/>
      <c r="F33" s="189"/>
      <c r="G33" s="190"/>
      <c r="H33" s="191"/>
      <c r="I33" s="192"/>
      <c r="J33" s="192"/>
      <c r="K33" s="193"/>
      <c r="L33" s="193"/>
      <c r="M33" s="186"/>
      <c r="N33" s="186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86"/>
      <c r="AI33" s="195"/>
      <c r="AJ33" s="194"/>
      <c r="AK33" s="194"/>
      <c r="AL33" s="196"/>
    </row>
    <row r="34" spans="1:38" x14ac:dyDescent="0.25">
      <c r="A34" s="48"/>
      <c r="B34" s="48"/>
      <c r="C34" s="48"/>
      <c r="D34" s="52" t="s">
        <v>33</v>
      </c>
      <c r="E34" s="48"/>
      <c r="F34" s="49"/>
      <c r="G34" s="50"/>
      <c r="H34" s="51"/>
    </row>
    <row r="35" spans="1:38" x14ac:dyDescent="0.25">
      <c r="A35" s="48"/>
      <c r="B35" s="48"/>
      <c r="C35" s="48"/>
      <c r="D35" s="52" t="s">
        <v>34</v>
      </c>
      <c r="E35" s="48"/>
      <c r="F35" s="49"/>
      <c r="G35" s="50"/>
      <c r="H35" s="51"/>
    </row>
    <row r="36" spans="1:38" x14ac:dyDescent="0.25">
      <c r="A36" s="48"/>
      <c r="B36" s="48"/>
      <c r="C36" s="48"/>
      <c r="D36" s="52" t="s">
        <v>35</v>
      </c>
      <c r="E36" s="48"/>
      <c r="F36" s="49"/>
      <c r="G36" s="50"/>
      <c r="H36" s="51"/>
    </row>
    <row r="37" spans="1:38" x14ac:dyDescent="0.25">
      <c r="A37" s="48"/>
      <c r="B37" s="48"/>
      <c r="C37" s="48"/>
      <c r="D37" s="52" t="s">
        <v>36</v>
      </c>
      <c r="E37" s="48"/>
      <c r="F37" s="49"/>
      <c r="G37" s="50"/>
      <c r="H37" s="51"/>
    </row>
    <row r="38" spans="1:38" x14ac:dyDescent="0.25">
      <c r="A38" s="48"/>
      <c r="B38" s="48"/>
      <c r="C38" s="48"/>
      <c r="D38" s="52" t="s">
        <v>37</v>
      </c>
      <c r="E38" s="48"/>
      <c r="F38" s="49"/>
      <c r="G38" s="50"/>
      <c r="H38" s="51"/>
    </row>
    <row r="39" spans="1:38" x14ac:dyDescent="0.25">
      <c r="A39" s="48"/>
      <c r="B39" s="48"/>
      <c r="C39" s="48"/>
      <c r="D39" s="52" t="s">
        <v>38</v>
      </c>
      <c r="E39" s="48"/>
      <c r="F39" s="49"/>
      <c r="G39" s="50"/>
      <c r="H39" s="51"/>
    </row>
    <row r="40" spans="1:38" x14ac:dyDescent="0.25">
      <c r="A40" s="48"/>
      <c r="B40" s="48"/>
      <c r="C40" s="48"/>
      <c r="D40" s="52" t="s">
        <v>39</v>
      </c>
      <c r="E40" s="48"/>
      <c r="F40" s="49"/>
      <c r="G40" s="50"/>
      <c r="H40" s="51"/>
    </row>
    <row r="41" spans="1:38" x14ac:dyDescent="0.25">
      <c r="A41" s="48"/>
      <c r="B41" s="48"/>
      <c r="C41" s="48"/>
      <c r="D41" s="52" t="s">
        <v>40</v>
      </c>
      <c r="E41" s="48"/>
      <c r="F41" s="49"/>
      <c r="G41" s="50"/>
      <c r="H41" s="51"/>
    </row>
    <row r="42" spans="1:38" x14ac:dyDescent="0.25">
      <c r="A42" s="48"/>
      <c r="B42" s="48"/>
      <c r="C42" s="48"/>
      <c r="D42" s="52"/>
      <c r="E42" s="48"/>
      <c r="F42" s="49"/>
      <c r="G42" s="50"/>
      <c r="H42" s="51"/>
    </row>
    <row r="43" spans="1:38" x14ac:dyDescent="0.25">
      <c r="A43" s="48"/>
      <c r="B43" s="48"/>
      <c r="C43" s="48"/>
      <c r="D43" s="52" t="s">
        <v>41</v>
      </c>
      <c r="E43" s="48"/>
      <c r="F43" s="49"/>
      <c r="G43" s="50"/>
      <c r="H43" s="51"/>
    </row>
    <row r="44" spans="1:38" x14ac:dyDescent="0.25">
      <c r="A44" s="48"/>
      <c r="B44" s="48"/>
      <c r="C44" s="48"/>
      <c r="D44" s="52"/>
      <c r="E44" s="48"/>
      <c r="F44" s="49"/>
      <c r="G44" s="50"/>
      <c r="H44" s="51"/>
    </row>
    <row r="45" spans="1:38" ht="14.4" x14ac:dyDescent="0.3">
      <c r="A45" s="54"/>
      <c r="B45" s="55"/>
      <c r="C45" s="56" t="s">
        <v>42</v>
      </c>
      <c r="D45" s="57" t="s">
        <v>43</v>
      </c>
      <c r="E45" s="54"/>
      <c r="F45" s="58"/>
      <c r="G45" s="59"/>
      <c r="H45" s="60"/>
    </row>
    <row r="46" spans="1:38" x14ac:dyDescent="0.25">
      <c r="A46" s="61" t="s">
        <v>44</v>
      </c>
      <c r="B46" s="62" t="s">
        <v>45</v>
      </c>
      <c r="C46" s="62"/>
      <c r="D46" s="62" t="s">
        <v>46</v>
      </c>
      <c r="E46" s="62">
        <v>1</v>
      </c>
      <c r="F46" s="63"/>
      <c r="G46" s="64"/>
      <c r="H46" s="65">
        <f>+G46*E46</f>
        <v>0</v>
      </c>
    </row>
    <row r="47" spans="1:38" ht="14.4" x14ac:dyDescent="0.3">
      <c r="A47" s="66"/>
      <c r="B47" s="67"/>
      <c r="C47" s="68" t="s">
        <v>47</v>
      </c>
      <c r="D47" s="68" t="s">
        <v>48</v>
      </c>
      <c r="E47" s="69"/>
      <c r="F47" s="70"/>
      <c r="G47" s="71"/>
      <c r="H47" s="72"/>
    </row>
    <row r="48" spans="1:38" ht="14.4" x14ac:dyDescent="0.3">
      <c r="A48" s="61" t="s">
        <v>49</v>
      </c>
      <c r="B48" s="73" t="s">
        <v>50</v>
      </c>
      <c r="C48" s="73"/>
      <c r="D48" s="74" t="s">
        <v>51</v>
      </c>
      <c r="E48" s="62">
        <v>1</v>
      </c>
      <c r="F48" s="75"/>
      <c r="G48" s="64"/>
      <c r="H48" s="65">
        <f>+G48*E48</f>
        <v>0</v>
      </c>
    </row>
    <row r="49" spans="1:8" ht="14.4" x14ac:dyDescent="0.3">
      <c r="A49" s="66"/>
      <c r="B49" s="67"/>
      <c r="C49" s="68" t="s">
        <v>52</v>
      </c>
      <c r="D49" s="68" t="s">
        <v>53</v>
      </c>
      <c r="E49" s="69"/>
      <c r="F49" s="70"/>
      <c r="G49" s="71"/>
      <c r="H49" s="72"/>
    </row>
    <row r="50" spans="1:8" ht="14.4" x14ac:dyDescent="0.3">
      <c r="A50" s="61" t="s">
        <v>54</v>
      </c>
      <c r="B50" s="73" t="s">
        <v>55</v>
      </c>
      <c r="C50" s="73"/>
      <c r="D50" s="74" t="s">
        <v>56</v>
      </c>
      <c r="E50" s="76">
        <v>1</v>
      </c>
      <c r="F50" s="75"/>
      <c r="G50" s="64"/>
      <c r="H50" s="65">
        <f>+G50*E50</f>
        <v>0</v>
      </c>
    </row>
    <row r="51" spans="1:8" ht="14.4" x14ac:dyDescent="0.3">
      <c r="A51" s="77"/>
      <c r="B51" s="78"/>
      <c r="C51" s="78"/>
      <c r="D51" s="79" t="s">
        <v>16</v>
      </c>
      <c r="E51" s="78"/>
      <c r="F51" s="80"/>
      <c r="G51" s="81"/>
      <c r="H51" s="82"/>
    </row>
    <row r="52" spans="1:8" ht="14.4" x14ac:dyDescent="0.3">
      <c r="A52" s="48"/>
      <c r="B52" s="83"/>
      <c r="C52" s="83"/>
      <c r="D52" s="84" t="s">
        <v>17</v>
      </c>
      <c r="E52" s="83"/>
      <c r="F52" s="85"/>
      <c r="G52" s="86"/>
      <c r="H52" s="87"/>
    </row>
    <row r="53" spans="1:8" ht="14.4" x14ac:dyDescent="0.3">
      <c r="A53" s="48"/>
      <c r="B53" s="83"/>
      <c r="C53" s="83"/>
      <c r="D53" s="48" t="s">
        <v>18</v>
      </c>
      <c r="E53" s="83"/>
      <c r="F53" s="85"/>
      <c r="G53" s="86"/>
      <c r="H53" s="87"/>
    </row>
    <row r="54" spans="1:8" ht="14.4" x14ac:dyDescent="0.3">
      <c r="A54" s="48"/>
      <c r="B54" s="83"/>
      <c r="C54" s="83"/>
      <c r="D54" s="48" t="s">
        <v>19</v>
      </c>
      <c r="E54" s="83"/>
      <c r="F54" s="85"/>
      <c r="G54" s="86"/>
      <c r="H54" s="87"/>
    </row>
    <row r="55" spans="1:8" ht="14.4" x14ac:dyDescent="0.3">
      <c r="A55" s="48"/>
      <c r="B55" s="83"/>
      <c r="C55" s="83"/>
      <c r="D55" s="52" t="s">
        <v>20</v>
      </c>
      <c r="E55" s="83"/>
      <c r="F55" s="85"/>
      <c r="G55" s="86"/>
      <c r="H55" s="87"/>
    </row>
    <row r="56" spans="1:8" ht="14.4" x14ac:dyDescent="0.3">
      <c r="A56" s="48"/>
      <c r="B56" s="83"/>
      <c r="C56" s="83"/>
      <c r="D56" s="84" t="s">
        <v>21</v>
      </c>
      <c r="E56" s="83"/>
      <c r="F56" s="85"/>
      <c r="G56" s="86"/>
      <c r="H56" s="87"/>
    </row>
    <row r="57" spans="1:8" ht="14.4" x14ac:dyDescent="0.3">
      <c r="A57" s="48"/>
      <c r="B57" s="83"/>
      <c r="C57" s="83"/>
      <c r="D57" s="84" t="s">
        <v>22</v>
      </c>
      <c r="E57" s="83"/>
      <c r="F57" s="85"/>
      <c r="G57" s="86"/>
      <c r="H57" s="87"/>
    </row>
    <row r="58" spans="1:8" ht="14.4" x14ac:dyDescent="0.3">
      <c r="A58" s="48"/>
      <c r="B58" s="83"/>
      <c r="C58" s="83"/>
      <c r="D58" s="84" t="s">
        <v>57</v>
      </c>
      <c r="E58" s="83"/>
      <c r="F58" s="85"/>
      <c r="G58" s="86"/>
      <c r="H58" s="87"/>
    </row>
    <row r="59" spans="1:8" ht="14.4" x14ac:dyDescent="0.3">
      <c r="A59" s="48"/>
      <c r="B59" s="83"/>
      <c r="C59" s="83"/>
      <c r="D59" s="84" t="s">
        <v>24</v>
      </c>
      <c r="E59" s="83"/>
      <c r="F59" s="85"/>
      <c r="G59" s="86"/>
      <c r="H59" s="87"/>
    </row>
    <row r="60" spans="1:8" ht="14.4" x14ac:dyDescent="0.3">
      <c r="A60" s="48"/>
      <c r="B60" s="83"/>
      <c r="C60" s="83"/>
      <c r="D60" s="84" t="s">
        <v>58</v>
      </c>
      <c r="E60" s="83"/>
      <c r="F60" s="85"/>
      <c r="G60" s="86"/>
      <c r="H60" s="87"/>
    </row>
    <row r="61" spans="1:8" ht="14.4" x14ac:dyDescent="0.3">
      <c r="A61" s="48"/>
      <c r="B61" s="83"/>
      <c r="C61" s="83"/>
      <c r="D61" s="84" t="s">
        <v>59</v>
      </c>
      <c r="E61" s="83"/>
      <c r="F61" s="85"/>
      <c r="G61" s="86"/>
      <c r="H61" s="87"/>
    </row>
    <row r="62" spans="1:8" ht="14.4" x14ac:dyDescent="0.3">
      <c r="A62" s="48"/>
      <c r="B62" s="83"/>
      <c r="C62" s="83"/>
      <c r="D62" s="52" t="s">
        <v>60</v>
      </c>
      <c r="E62" s="83"/>
      <c r="F62" s="85"/>
      <c r="G62" s="86"/>
      <c r="H62" s="87"/>
    </row>
    <row r="63" spans="1:8" ht="14.4" x14ac:dyDescent="0.3">
      <c r="A63" s="48"/>
      <c r="B63" s="83"/>
      <c r="C63" s="83"/>
      <c r="D63" s="52" t="s">
        <v>61</v>
      </c>
      <c r="E63" s="83"/>
      <c r="F63" s="85"/>
      <c r="G63" s="86"/>
      <c r="H63" s="87"/>
    </row>
    <row r="64" spans="1:8" ht="14.4" x14ac:dyDescent="0.3">
      <c r="A64" s="48"/>
      <c r="B64" s="83"/>
      <c r="C64" s="83"/>
      <c r="D64" s="52" t="s">
        <v>29</v>
      </c>
      <c r="E64" s="83"/>
      <c r="F64" s="85"/>
      <c r="G64" s="86"/>
      <c r="H64" s="87"/>
    </row>
    <row r="65" spans="1:23" ht="14.4" x14ac:dyDescent="0.3">
      <c r="A65" s="48"/>
      <c r="B65" s="83"/>
      <c r="C65" s="83"/>
      <c r="D65" s="52" t="s">
        <v>30</v>
      </c>
      <c r="E65" s="83"/>
      <c r="F65" s="85"/>
      <c r="G65" s="86"/>
      <c r="H65" s="87"/>
    </row>
    <row r="66" spans="1:23" ht="14.4" x14ac:dyDescent="0.3">
      <c r="A66" s="48"/>
      <c r="B66" s="83"/>
      <c r="C66" s="83"/>
      <c r="D66" s="53" t="s">
        <v>31</v>
      </c>
      <c r="E66" s="83"/>
      <c r="F66" s="85"/>
      <c r="G66" s="86"/>
      <c r="H66" s="87"/>
    </row>
    <row r="67" spans="1:23" ht="14.4" x14ac:dyDescent="0.3">
      <c r="A67" s="54"/>
      <c r="B67" s="55"/>
      <c r="C67" s="56" t="s">
        <v>62</v>
      </c>
      <c r="D67" s="57" t="s">
        <v>63</v>
      </c>
      <c r="E67" s="88"/>
      <c r="F67" s="89"/>
      <c r="G67" s="90"/>
      <c r="H67" s="91"/>
    </row>
    <row r="68" spans="1:23" ht="14.4" x14ac:dyDescent="0.3">
      <c r="A68" s="61" t="s">
        <v>64</v>
      </c>
      <c r="B68" s="62" t="s">
        <v>65</v>
      </c>
      <c r="C68" s="62"/>
      <c r="D68" s="62" t="s">
        <v>46</v>
      </c>
      <c r="E68" s="62">
        <v>2</v>
      </c>
      <c r="F68" s="75"/>
      <c r="G68" s="64"/>
      <c r="H68" s="65">
        <f>+G68*E68</f>
        <v>0</v>
      </c>
    </row>
    <row r="69" spans="1:23" ht="15" thickBot="1" x14ac:dyDescent="0.35">
      <c r="A69" s="92"/>
      <c r="B69" s="92"/>
      <c r="C69" s="93"/>
      <c r="D69" s="94"/>
      <c r="E69" s="95"/>
      <c r="F69" s="96"/>
      <c r="G69" s="97"/>
      <c r="H69" s="98"/>
    </row>
    <row r="70" spans="1:23" ht="15" thickBot="1" x14ac:dyDescent="0.35">
      <c r="A70" s="99"/>
      <c r="B70" s="100"/>
      <c r="C70" s="101"/>
      <c r="D70" s="102" t="s">
        <v>66</v>
      </c>
      <c r="E70" s="102"/>
      <c r="F70" s="103"/>
      <c r="G70" s="104"/>
      <c r="H70" s="105">
        <f>SUM(H46:H69)</f>
        <v>0</v>
      </c>
    </row>
    <row r="71" spans="1:23" s="110" customFormat="1" x14ac:dyDescent="0.25">
      <c r="A71" s="106"/>
      <c r="B71" s="106"/>
      <c r="C71" s="106"/>
      <c r="D71" s="106" t="s">
        <v>67</v>
      </c>
      <c r="E71" s="106"/>
      <c r="F71" s="107"/>
      <c r="G71" s="108"/>
      <c r="H71" s="109">
        <f>H70*0.22</f>
        <v>0</v>
      </c>
    </row>
    <row r="72" spans="1:23" x14ac:dyDescent="0.25">
      <c r="A72" s="111"/>
      <c r="B72" s="112"/>
      <c r="C72" s="113"/>
      <c r="D72" s="113" t="s">
        <v>68</v>
      </c>
      <c r="E72" s="113"/>
      <c r="F72" s="114"/>
      <c r="G72" s="115"/>
      <c r="H72" s="116">
        <f>SUM(H70:H71)</f>
        <v>0</v>
      </c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</row>
    <row r="73" spans="1:23" x14ac:dyDescent="0.25">
      <c r="A73" s="117"/>
      <c r="B73" s="117"/>
      <c r="C73" s="117"/>
      <c r="D73" s="117"/>
      <c r="E73" s="117"/>
      <c r="F73" s="118"/>
      <c r="G73" s="119"/>
      <c r="H73" s="12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</row>
    <row r="74" spans="1:23" s="126" customFormat="1" ht="15.6" x14ac:dyDescent="0.3">
      <c r="A74" s="121" t="s">
        <v>69</v>
      </c>
      <c r="B74" s="122"/>
      <c r="C74" s="122"/>
      <c r="D74" s="122"/>
      <c r="E74" s="122"/>
      <c r="F74" s="123"/>
      <c r="G74" s="124"/>
      <c r="H74" s="125"/>
    </row>
    <row r="75" spans="1:23" ht="14.4" x14ac:dyDescent="0.3">
      <c r="A75" s="127"/>
      <c r="B75" s="127"/>
      <c r="C75" s="127"/>
      <c r="D75" s="127"/>
      <c r="E75" s="127"/>
      <c r="F75" s="128"/>
      <c r="G75" s="129"/>
      <c r="H75" s="130"/>
    </row>
    <row r="76" spans="1:23" x14ac:dyDescent="0.25">
      <c r="A76" s="131" t="s">
        <v>6</v>
      </c>
      <c r="B76" s="131" t="s">
        <v>7</v>
      </c>
      <c r="C76" s="131" t="s">
        <v>8</v>
      </c>
      <c r="D76" s="131" t="s">
        <v>9</v>
      </c>
      <c r="E76" s="131" t="s">
        <v>10</v>
      </c>
      <c r="F76" s="132" t="s">
        <v>11</v>
      </c>
      <c r="G76" s="133" t="s">
        <v>12</v>
      </c>
      <c r="H76" s="134" t="s">
        <v>13</v>
      </c>
    </row>
    <row r="77" spans="1:23" x14ac:dyDescent="0.25">
      <c r="A77" s="135"/>
      <c r="B77" s="135"/>
      <c r="C77" s="135"/>
      <c r="D77" s="135"/>
      <c r="E77" s="135"/>
      <c r="F77" s="136"/>
      <c r="G77" s="137" t="s">
        <v>14</v>
      </c>
      <c r="H77" s="138" t="s">
        <v>14</v>
      </c>
    </row>
    <row r="78" spans="1:23" ht="14.4" x14ac:dyDescent="0.3">
      <c r="A78" s="139"/>
      <c r="B78" s="139"/>
      <c r="C78" s="139"/>
      <c r="D78" s="140" t="s">
        <v>16</v>
      </c>
      <c r="E78" s="139"/>
      <c r="F78" s="141"/>
      <c r="G78" s="142"/>
      <c r="H78" s="143"/>
    </row>
    <row r="79" spans="1:23" x14ac:dyDescent="0.25">
      <c r="A79" s="144"/>
      <c r="B79" s="144"/>
      <c r="C79" s="144"/>
      <c r="D79" s="144" t="s">
        <v>17</v>
      </c>
      <c r="E79" s="144"/>
      <c r="F79" s="145"/>
      <c r="G79" s="146"/>
      <c r="H79" s="147"/>
    </row>
    <row r="80" spans="1:23" x14ac:dyDescent="0.25">
      <c r="A80" s="144"/>
      <c r="B80" s="144"/>
      <c r="C80" s="144"/>
      <c r="D80" s="144" t="s">
        <v>18</v>
      </c>
      <c r="E80" s="144"/>
      <c r="F80" s="145"/>
      <c r="G80" s="146"/>
      <c r="H80" s="147"/>
    </row>
    <row r="81" spans="1:8" x14ac:dyDescent="0.25">
      <c r="A81" s="144"/>
      <c r="B81" s="144"/>
      <c r="C81" s="144"/>
      <c r="D81" s="144" t="s">
        <v>19</v>
      </c>
      <c r="E81" s="144"/>
      <c r="F81" s="145"/>
      <c r="G81" s="146"/>
      <c r="H81" s="147"/>
    </row>
    <row r="82" spans="1:8" x14ac:dyDescent="0.25">
      <c r="A82" s="144"/>
      <c r="B82" s="144"/>
      <c r="C82" s="144"/>
      <c r="D82" s="148" t="s">
        <v>20</v>
      </c>
      <c r="E82" s="144"/>
      <c r="F82" s="145"/>
      <c r="G82" s="146"/>
      <c r="H82" s="147"/>
    </row>
    <row r="83" spans="1:8" x14ac:dyDescent="0.25">
      <c r="A83" s="144"/>
      <c r="B83" s="144"/>
      <c r="C83" s="144"/>
      <c r="D83" s="148" t="s">
        <v>21</v>
      </c>
      <c r="E83" s="144"/>
      <c r="F83" s="145"/>
      <c r="G83" s="146"/>
      <c r="H83" s="147"/>
    </row>
    <row r="84" spans="1:8" x14ac:dyDescent="0.25">
      <c r="A84" s="144"/>
      <c r="B84" s="144"/>
      <c r="C84" s="144"/>
      <c r="D84" s="148" t="s">
        <v>22</v>
      </c>
      <c r="E84" s="144"/>
      <c r="F84" s="145"/>
      <c r="G84" s="146"/>
      <c r="H84" s="147"/>
    </row>
    <row r="85" spans="1:8" x14ac:dyDescent="0.25">
      <c r="A85" s="144"/>
      <c r="B85" s="144"/>
      <c r="C85" s="144"/>
      <c r="D85" s="148" t="s">
        <v>23</v>
      </c>
      <c r="E85" s="144"/>
      <c r="F85" s="145"/>
      <c r="G85" s="146"/>
      <c r="H85" s="147"/>
    </row>
    <row r="86" spans="1:8" x14ac:dyDescent="0.25">
      <c r="A86" s="144"/>
      <c r="B86" s="144"/>
      <c r="C86" s="144"/>
      <c r="D86" s="148" t="s">
        <v>24</v>
      </c>
      <c r="E86" s="144"/>
      <c r="F86" s="145"/>
      <c r="G86" s="146"/>
      <c r="H86" s="147"/>
    </row>
    <row r="87" spans="1:8" x14ac:dyDescent="0.25">
      <c r="A87" s="144"/>
      <c r="B87" s="144"/>
      <c r="C87" s="144"/>
      <c r="D87" s="148" t="s">
        <v>25</v>
      </c>
      <c r="E87" s="144"/>
      <c r="F87" s="145"/>
      <c r="G87" s="146"/>
      <c r="H87" s="147"/>
    </row>
    <row r="88" spans="1:8" x14ac:dyDescent="0.25">
      <c r="A88" s="144"/>
      <c r="B88" s="144"/>
      <c r="C88" s="144"/>
      <c r="D88" s="148" t="s">
        <v>26</v>
      </c>
      <c r="E88" s="144"/>
      <c r="F88" s="145"/>
      <c r="G88" s="146"/>
      <c r="H88" s="147"/>
    </row>
    <row r="89" spans="1:8" x14ac:dyDescent="0.25">
      <c r="A89" s="144"/>
      <c r="B89" s="144"/>
      <c r="C89" s="144"/>
      <c r="D89" s="148" t="s">
        <v>27</v>
      </c>
      <c r="E89" s="144"/>
      <c r="F89" s="145"/>
      <c r="G89" s="146"/>
      <c r="H89" s="147"/>
    </row>
    <row r="90" spans="1:8" x14ac:dyDescent="0.25">
      <c r="A90" s="144"/>
      <c r="B90" s="144"/>
      <c r="C90" s="144"/>
      <c r="D90" s="148" t="s">
        <v>28</v>
      </c>
      <c r="E90" s="144"/>
      <c r="F90" s="145"/>
      <c r="G90" s="146"/>
      <c r="H90" s="147"/>
    </row>
    <row r="91" spans="1:8" x14ac:dyDescent="0.25">
      <c r="A91" s="144"/>
      <c r="B91" s="144"/>
      <c r="C91" s="144"/>
      <c r="D91" s="148" t="s">
        <v>29</v>
      </c>
      <c r="E91" s="144"/>
      <c r="F91" s="145"/>
      <c r="G91" s="146"/>
      <c r="H91" s="147"/>
    </row>
    <row r="92" spans="1:8" x14ac:dyDescent="0.25">
      <c r="A92" s="144"/>
      <c r="B92" s="144"/>
      <c r="C92" s="144"/>
      <c r="D92" s="148" t="s">
        <v>30</v>
      </c>
      <c r="E92" s="144"/>
      <c r="F92" s="145"/>
      <c r="G92" s="146"/>
      <c r="H92" s="147"/>
    </row>
    <row r="93" spans="1:8" x14ac:dyDescent="0.25">
      <c r="A93" s="144"/>
      <c r="B93" s="144"/>
      <c r="C93" s="144"/>
      <c r="D93" s="149" t="s">
        <v>31</v>
      </c>
      <c r="E93" s="144"/>
      <c r="F93" s="145"/>
      <c r="G93" s="146"/>
      <c r="H93" s="147"/>
    </row>
    <row r="94" spans="1:8" x14ac:dyDescent="0.25">
      <c r="A94" s="144"/>
      <c r="B94" s="144"/>
      <c r="C94" s="144"/>
      <c r="D94" s="149"/>
      <c r="E94" s="144"/>
      <c r="F94" s="145"/>
      <c r="G94" s="146"/>
      <c r="H94" s="147"/>
    </row>
    <row r="95" spans="1:8" x14ac:dyDescent="0.25">
      <c r="A95" s="144"/>
      <c r="B95" s="144"/>
      <c r="C95" s="144"/>
      <c r="D95" s="149" t="s">
        <v>32</v>
      </c>
      <c r="E95" s="144"/>
      <c r="F95" s="145"/>
      <c r="G95" s="146"/>
      <c r="H95" s="147"/>
    </row>
    <row r="96" spans="1:8" x14ac:dyDescent="0.25">
      <c r="A96" s="144"/>
      <c r="B96" s="144"/>
      <c r="C96" s="144"/>
      <c r="D96" s="149" t="s">
        <v>33</v>
      </c>
      <c r="E96" s="144"/>
      <c r="F96" s="145"/>
      <c r="G96" s="146"/>
      <c r="H96" s="147"/>
    </row>
    <row r="97" spans="1:8" x14ac:dyDescent="0.25">
      <c r="A97" s="144"/>
      <c r="B97" s="144"/>
      <c r="C97" s="144"/>
      <c r="D97" s="149" t="s">
        <v>34</v>
      </c>
      <c r="E97" s="144"/>
      <c r="F97" s="145"/>
      <c r="G97" s="146"/>
      <c r="H97" s="147"/>
    </row>
    <row r="98" spans="1:8" x14ac:dyDescent="0.25">
      <c r="A98" s="144"/>
      <c r="B98" s="144"/>
      <c r="C98" s="144"/>
      <c r="D98" s="149" t="s">
        <v>35</v>
      </c>
      <c r="E98" s="144"/>
      <c r="F98" s="145"/>
      <c r="G98" s="146"/>
      <c r="H98" s="147"/>
    </row>
    <row r="99" spans="1:8" x14ac:dyDescent="0.25">
      <c r="A99" s="144"/>
      <c r="B99" s="144"/>
      <c r="C99" s="144"/>
      <c r="D99" s="149" t="s">
        <v>36</v>
      </c>
      <c r="E99" s="144"/>
      <c r="F99" s="145"/>
      <c r="G99" s="146"/>
      <c r="H99" s="147"/>
    </row>
    <row r="100" spans="1:8" x14ac:dyDescent="0.25">
      <c r="A100" s="144"/>
      <c r="B100" s="144"/>
      <c r="C100" s="144"/>
      <c r="D100" s="149" t="s">
        <v>37</v>
      </c>
      <c r="E100" s="144"/>
      <c r="F100" s="145"/>
      <c r="G100" s="146"/>
      <c r="H100" s="147"/>
    </row>
    <row r="101" spans="1:8" x14ac:dyDescent="0.25">
      <c r="A101" s="144"/>
      <c r="B101" s="144"/>
      <c r="C101" s="144"/>
      <c r="D101" s="149" t="s">
        <v>38</v>
      </c>
      <c r="E101" s="144"/>
      <c r="F101" s="145"/>
      <c r="G101" s="146"/>
      <c r="H101" s="147"/>
    </row>
    <row r="102" spans="1:8" x14ac:dyDescent="0.25">
      <c r="A102" s="144"/>
      <c r="B102" s="144"/>
      <c r="C102" s="144"/>
      <c r="D102" s="149" t="s">
        <v>39</v>
      </c>
      <c r="E102" s="144"/>
      <c r="F102" s="145"/>
      <c r="G102" s="146"/>
      <c r="H102" s="147"/>
    </row>
    <row r="103" spans="1:8" x14ac:dyDescent="0.25">
      <c r="A103" s="144"/>
      <c r="B103" s="144"/>
      <c r="C103" s="144"/>
      <c r="D103" s="149" t="s">
        <v>40</v>
      </c>
      <c r="E103" s="144"/>
      <c r="F103" s="145"/>
      <c r="G103" s="146"/>
      <c r="H103" s="147"/>
    </row>
    <row r="104" spans="1:8" x14ac:dyDescent="0.25">
      <c r="A104" s="144"/>
      <c r="B104" s="144"/>
      <c r="C104" s="144"/>
      <c r="D104" s="149"/>
      <c r="E104" s="144"/>
      <c r="F104" s="145"/>
      <c r="G104" s="146"/>
      <c r="H104" s="147"/>
    </row>
    <row r="105" spans="1:8" x14ac:dyDescent="0.25">
      <c r="A105" s="144"/>
      <c r="B105" s="144"/>
      <c r="C105" s="144"/>
      <c r="D105" s="149" t="s">
        <v>41</v>
      </c>
      <c r="E105" s="144"/>
      <c r="F105" s="145"/>
      <c r="G105" s="146"/>
      <c r="H105" s="147"/>
    </row>
    <row r="106" spans="1:8" x14ac:dyDescent="0.25">
      <c r="A106" s="144"/>
      <c r="B106" s="144"/>
      <c r="C106" s="144"/>
      <c r="D106" s="149"/>
      <c r="E106" s="144"/>
      <c r="F106" s="145"/>
      <c r="G106" s="146"/>
      <c r="H106" s="147"/>
    </row>
    <row r="107" spans="1:8" x14ac:dyDescent="0.25">
      <c r="A107" s="150"/>
      <c r="B107" s="151"/>
      <c r="C107" s="151" t="s">
        <v>70</v>
      </c>
      <c r="D107" s="151" t="s">
        <v>71</v>
      </c>
      <c r="E107" s="151"/>
      <c r="F107" s="152"/>
      <c r="G107" s="153"/>
      <c r="H107" s="154"/>
    </row>
    <row r="108" spans="1:8" x14ac:dyDescent="0.25">
      <c r="A108" s="155" t="s">
        <v>72</v>
      </c>
      <c r="B108" s="155" t="s">
        <v>73</v>
      </c>
      <c r="C108" s="155"/>
      <c r="D108" s="155" t="s">
        <v>46</v>
      </c>
      <c r="E108" s="155">
        <v>1</v>
      </c>
      <c r="F108" s="156"/>
      <c r="G108" s="157"/>
      <c r="H108" s="158">
        <f>+G108*E108</f>
        <v>0</v>
      </c>
    </row>
    <row r="109" spans="1:8" x14ac:dyDescent="0.25">
      <c r="A109" s="159"/>
      <c r="B109" s="160"/>
      <c r="C109" s="160" t="s">
        <v>74</v>
      </c>
      <c r="D109" s="160" t="s">
        <v>75</v>
      </c>
      <c r="E109" s="160"/>
      <c r="F109" s="161"/>
      <c r="G109" s="162"/>
      <c r="H109" s="163"/>
    </row>
    <row r="110" spans="1:8" x14ac:dyDescent="0.25">
      <c r="A110" s="155" t="s">
        <v>76</v>
      </c>
      <c r="B110" s="155" t="s">
        <v>77</v>
      </c>
      <c r="C110" s="155"/>
      <c r="D110" s="155" t="s">
        <v>46</v>
      </c>
      <c r="E110" s="155">
        <v>1</v>
      </c>
      <c r="F110" s="156"/>
      <c r="G110" s="157"/>
      <c r="H110" s="158">
        <f>+G110*E110</f>
        <v>0</v>
      </c>
    </row>
    <row r="111" spans="1:8" ht="14.4" thickBot="1" x14ac:dyDescent="0.3">
      <c r="A111" s="164"/>
      <c r="B111" s="139"/>
      <c r="C111" s="165"/>
      <c r="D111" s="165"/>
      <c r="E111" s="139"/>
      <c r="F111" s="166"/>
      <c r="G111" s="167"/>
      <c r="H111" s="168"/>
    </row>
    <row r="112" spans="1:8" ht="15" thickBot="1" x14ac:dyDescent="0.35">
      <c r="A112" s="169"/>
      <c r="B112" s="170"/>
      <c r="C112" s="171"/>
      <c r="D112" s="172" t="s">
        <v>66</v>
      </c>
      <c r="E112" s="172"/>
      <c r="F112" s="173"/>
      <c r="G112" s="174"/>
      <c r="H112" s="175">
        <f>SUM(H108:H111)</f>
        <v>0</v>
      </c>
    </row>
    <row r="113" spans="1:23" s="110" customFormat="1" x14ac:dyDescent="0.25">
      <c r="A113" s="176"/>
      <c r="B113" s="176"/>
      <c r="C113" s="176"/>
      <c r="D113" s="176" t="s">
        <v>67</v>
      </c>
      <c r="E113" s="176"/>
      <c r="F113" s="177"/>
      <c r="G113" s="178"/>
      <c r="H113" s="179">
        <f>H112*0.22</f>
        <v>0</v>
      </c>
    </row>
    <row r="114" spans="1:23" x14ac:dyDescent="0.25">
      <c r="A114" s="180"/>
      <c r="B114" s="181"/>
      <c r="C114" s="182"/>
      <c r="D114" s="182" t="s">
        <v>68</v>
      </c>
      <c r="E114" s="182"/>
      <c r="F114" s="183"/>
      <c r="G114" s="184"/>
      <c r="H114" s="185">
        <f>SUM(H112:H113)</f>
        <v>0</v>
      </c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</row>
  </sheetData>
  <sheetProtection algorithmName="SHA-512" hashValue="LcJJ05mRIJrHKTXLqcrMZLb4tMME9HQih0h966Z/dxWL3Sn/hldHZrHC0nbKRtMKZrJsWPkU3xuYg6SOXcfR1A==" saltValue="c//x7e9UcU6X7RdiOgkb+g==" spinCount="100000" sheet="1" formatCells="0" formatColumns="0" formatRows="0" insertColumns="0" inser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Mirnik</dc:creator>
  <cp:lastModifiedBy>Lidija Mirnik</cp:lastModifiedBy>
  <dcterms:created xsi:type="dcterms:W3CDTF">2021-11-12T12:32:43Z</dcterms:created>
  <dcterms:modified xsi:type="dcterms:W3CDTF">2022-01-07T12:10:24Z</dcterms:modified>
</cp:coreProperties>
</file>